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hn\Dropbox\"/>
    </mc:Choice>
  </mc:AlternateContent>
  <bookViews>
    <workbookView xWindow="0" yWindow="0" windowWidth="25200" windowHeight="9885"/>
  </bookViews>
  <sheets>
    <sheet name="fancy-serial-numbers" sheetId="2" r:id="rId1"/>
  </sheets>
  <definedNames>
    <definedName name="_xlnm._FilterDatabase" localSheetId="0" hidden="1">'fancy-serial-numbers'!$A$2:$K$89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3" i="2"/>
  <c r="C10" i="2" l="1"/>
  <c r="C40" i="2"/>
  <c r="C17" i="2"/>
  <c r="C18" i="2"/>
  <c r="C7" i="2"/>
  <c r="C76" i="2"/>
  <c r="C44" i="2"/>
  <c r="C55" i="2"/>
  <c r="D55" i="2"/>
  <c r="C47" i="2"/>
  <c r="D47" i="2"/>
  <c r="C38" i="2"/>
  <c r="D38" i="2"/>
  <c r="C11" i="2"/>
  <c r="D11" i="2"/>
  <c r="C12" i="2"/>
  <c r="D12" i="2"/>
  <c r="C36" i="2"/>
  <c r="D36" i="2"/>
  <c r="C60" i="2"/>
  <c r="D60" i="2"/>
  <c r="C49" i="2"/>
  <c r="D49" i="2"/>
  <c r="C80" i="2"/>
  <c r="D80" i="2"/>
  <c r="C43" i="2"/>
  <c r="D43" i="2"/>
  <c r="C63" i="2"/>
  <c r="D63" i="2"/>
  <c r="C84" i="2"/>
  <c r="D84" i="2"/>
  <c r="C77" i="2"/>
  <c r="D77" i="2"/>
  <c r="C85" i="2"/>
  <c r="D85" i="2"/>
  <c r="C61" i="2"/>
  <c r="D61" i="2"/>
  <c r="D44" i="2"/>
  <c r="C13" i="2"/>
  <c r="D13" i="2"/>
  <c r="D76" i="2"/>
  <c r="C87" i="2"/>
  <c r="D87" i="2"/>
  <c r="C54" i="2"/>
  <c r="D54" i="2"/>
  <c r="C56" i="2"/>
  <c r="D56" i="2"/>
  <c r="C52" i="2"/>
  <c r="D52" i="2"/>
  <c r="C53" i="2"/>
  <c r="D53" i="2"/>
  <c r="C45" i="2"/>
  <c r="D45" i="2"/>
  <c r="C27" i="2"/>
  <c r="D27" i="2"/>
  <c r="C48" i="2"/>
  <c r="D48" i="2"/>
  <c r="C28" i="2"/>
  <c r="D28" i="2"/>
  <c r="C42" i="2"/>
  <c r="D42" i="2"/>
  <c r="C14" i="2"/>
  <c r="D14" i="2"/>
  <c r="C9" i="2"/>
  <c r="D9" i="2"/>
  <c r="C3" i="2"/>
  <c r="D3" i="2"/>
  <c r="C15" i="2"/>
  <c r="D15" i="2"/>
  <c r="C31" i="2"/>
  <c r="D31" i="2"/>
  <c r="C32" i="2"/>
  <c r="D32" i="2"/>
  <c r="C78" i="2"/>
  <c r="D78" i="2"/>
  <c r="D7" i="2"/>
  <c r="C57" i="2"/>
  <c r="D57" i="2"/>
  <c r="C58" i="2"/>
  <c r="D58" i="2"/>
  <c r="C66" i="2"/>
  <c r="D66" i="2"/>
  <c r="C67" i="2"/>
  <c r="D67" i="2"/>
  <c r="C62" i="2"/>
  <c r="D62" i="2"/>
  <c r="C6" i="2"/>
  <c r="D6" i="2"/>
  <c r="C72" i="2"/>
  <c r="D72" i="2"/>
  <c r="C59" i="2"/>
  <c r="D59" i="2"/>
  <c r="C73" i="2"/>
  <c r="D73" i="2"/>
  <c r="C33" i="2"/>
  <c r="D33" i="2"/>
  <c r="C29" i="2"/>
  <c r="D29" i="2"/>
  <c r="C30" i="2"/>
  <c r="D30" i="2"/>
  <c r="D18" i="2"/>
  <c r="C75" i="2"/>
  <c r="D75" i="2"/>
  <c r="C68" i="2"/>
  <c r="D68" i="2"/>
  <c r="C26" i="2"/>
  <c r="D26" i="2"/>
  <c r="C50" i="2"/>
  <c r="D50" i="2"/>
  <c r="C25" i="2"/>
  <c r="D25" i="2"/>
  <c r="C34" i="2"/>
  <c r="D34" i="2"/>
  <c r="C23" i="2"/>
  <c r="D23" i="2"/>
  <c r="C8" i="2"/>
  <c r="D8" i="2"/>
  <c r="C16" i="2"/>
  <c r="D16" i="2"/>
  <c r="C21" i="2"/>
  <c r="D21" i="2"/>
  <c r="C65" i="2"/>
  <c r="D65" i="2"/>
  <c r="C83" i="2"/>
  <c r="D83" i="2"/>
  <c r="C5" i="2"/>
  <c r="D5" i="2"/>
  <c r="C35" i="2"/>
  <c r="D35" i="2"/>
  <c r="C46" i="2"/>
  <c r="D46" i="2"/>
  <c r="C22" i="2"/>
  <c r="D22" i="2"/>
  <c r="C19" i="2"/>
  <c r="D19" i="2"/>
  <c r="C86" i="2"/>
  <c r="D86" i="2"/>
  <c r="C88" i="2"/>
  <c r="D88" i="2"/>
  <c r="C89" i="2"/>
  <c r="D89" i="2"/>
  <c r="C71" i="2"/>
  <c r="D71" i="2"/>
  <c r="C74" i="2"/>
  <c r="D74" i="2"/>
  <c r="C4" i="2"/>
  <c r="D4" i="2"/>
  <c r="C39" i="2"/>
  <c r="D39" i="2"/>
  <c r="D17" i="2"/>
  <c r="C81" i="2"/>
  <c r="D81" i="2"/>
  <c r="C41" i="2"/>
  <c r="D41" i="2"/>
  <c r="C69" i="2"/>
  <c r="D69" i="2"/>
  <c r="D40" i="2"/>
  <c r="C64" i="2"/>
  <c r="D64" i="2"/>
  <c r="C51" i="2"/>
  <c r="D51" i="2"/>
  <c r="C20" i="2"/>
  <c r="D20" i="2"/>
  <c r="D10" i="2"/>
  <c r="C24" i="2"/>
  <c r="D24" i="2"/>
  <c r="C82" i="2"/>
  <c r="D82" i="2"/>
  <c r="C79" i="2"/>
  <c r="D79" i="2"/>
  <c r="C37" i="2"/>
  <c r="D37" i="2"/>
  <c r="D70" i="2"/>
  <c r="C70" i="2"/>
  <c r="H64" i="2" l="1"/>
  <c r="H27" i="2"/>
  <c r="H87" i="2"/>
  <c r="H33" i="2"/>
  <c r="H89" i="2"/>
  <c r="H8" i="2"/>
  <c r="H43" i="2"/>
  <c r="H24" i="2"/>
  <c r="H17" i="2"/>
  <c r="H88" i="2"/>
  <c r="H5" i="2"/>
  <c r="H23" i="2"/>
  <c r="H67" i="2"/>
  <c r="H37" i="2"/>
  <c r="H20" i="2"/>
  <c r="H41" i="2"/>
  <c r="H74" i="2"/>
  <c r="H22" i="2"/>
  <c r="H21" i="2"/>
  <c r="H7" i="2"/>
  <c r="H31" i="2"/>
  <c r="H9" i="2"/>
  <c r="H28" i="2"/>
  <c r="H56" i="2"/>
  <c r="H30" i="2"/>
  <c r="H73" i="2"/>
  <c r="H6" i="2"/>
  <c r="H50" i="2"/>
  <c r="H75" i="2"/>
  <c r="H44" i="2"/>
  <c r="H66" i="2"/>
  <c r="H77" i="2"/>
  <c r="H11" i="2"/>
  <c r="H55" i="2"/>
  <c r="H13" i="2"/>
  <c r="H49" i="2"/>
  <c r="H47" i="2"/>
  <c r="H85" i="2"/>
  <c r="H68" i="2"/>
  <c r="H3" i="2"/>
  <c r="H10" i="2"/>
  <c r="H69" i="2"/>
  <c r="H4" i="2"/>
  <c r="H19" i="2"/>
  <c r="H35" i="2"/>
  <c r="H65" i="2"/>
  <c r="H25" i="2"/>
  <c r="H18" i="2"/>
  <c r="H72" i="2"/>
  <c r="H57" i="2"/>
  <c r="H32" i="2"/>
  <c r="H42" i="2"/>
  <c r="H52" i="2"/>
  <c r="H63" i="2"/>
  <c r="H12" i="2"/>
  <c r="H82" i="2"/>
  <c r="H79" i="2"/>
  <c r="H51" i="2"/>
  <c r="H81" i="2"/>
  <c r="H71" i="2"/>
  <c r="H46" i="2"/>
  <c r="H16" i="2"/>
  <c r="H26" i="2"/>
  <c r="H29" i="2"/>
  <c r="H62" i="2"/>
  <c r="H15" i="2"/>
  <c r="H48" i="2"/>
  <c r="H54" i="2"/>
  <c r="H76" i="2"/>
  <c r="H61" i="2"/>
  <c r="H80" i="2"/>
  <c r="H38" i="2"/>
  <c r="H70" i="2"/>
  <c r="H45" i="2"/>
  <c r="H60" i="2"/>
  <c r="H40" i="2"/>
  <c r="H39" i="2"/>
  <c r="H86" i="2"/>
  <c r="H83" i="2"/>
  <c r="H34" i="2"/>
  <c r="H59" i="2"/>
  <c r="H58" i="2"/>
  <c r="H78" i="2"/>
  <c r="H14" i="2"/>
  <c r="H53" i="2"/>
  <c r="H84" i="2"/>
  <c r="H36" i="2"/>
</calcChain>
</file>

<file path=xl/sharedStrings.xml><?xml version="1.0" encoding="utf-8"?>
<sst xmlns="http://schemas.openxmlformats.org/spreadsheetml/2006/main" count="139" uniqueCount="99">
  <si>
    <t>Sold For</t>
  </si>
  <si>
    <t>After fees</t>
  </si>
  <si>
    <t>PayPal Fee</t>
  </si>
  <si>
    <t>FV Fee</t>
  </si>
  <si>
    <t>Shipping</t>
  </si>
  <si>
    <t>Star Note?</t>
  </si>
  <si>
    <t>Yes</t>
  </si>
  <si>
    <t>Graded?</t>
  </si>
  <si>
    <t>UNC?</t>
  </si>
  <si>
    <t>Serial No.</t>
  </si>
  <si>
    <t>Fees</t>
  </si>
  <si>
    <t>00065830; 00014539; 00085559; 00075249</t>
  </si>
  <si>
    <t>Face Value</t>
  </si>
  <si>
    <t>55055685; 11777727; 71112611; 05553855; 00027060</t>
  </si>
  <si>
    <t>55555514; 44444493; 33333341; 22222205</t>
  </si>
  <si>
    <t>88899948; 88899948</t>
  </si>
  <si>
    <t>20555502; 20552055</t>
  </si>
  <si>
    <t>24441444; 33322033</t>
  </si>
  <si>
    <t>44454445; 55545554</t>
  </si>
  <si>
    <t>Profit</t>
  </si>
  <si>
    <t>Special Features</t>
  </si>
  <si>
    <t>Basic Revenue</t>
  </si>
  <si>
    <t>This is a very rare bill: a soild serial number.</t>
  </si>
  <si>
    <t>A low serial number as well as a binary.</t>
  </si>
  <si>
    <t>This is a radar bill and a binary.  The star note and the grading helps.</t>
  </si>
  <si>
    <t>A near 7/8 solid bill with the seven-of-a-kind together.</t>
  </si>
  <si>
    <t>Four 6/8 solid bills with the six-of-a-kind together.</t>
  </si>
  <si>
    <t>A 6/8 soild bill that's also binary.</t>
  </si>
  <si>
    <t>A radar bill.  Uncirculated condition helps.</t>
  </si>
  <si>
    <t>Two binary repeaters with the numbers switched; a cool listing.</t>
  </si>
  <si>
    <t>A near-solid 7/8 bill.</t>
  </si>
  <si>
    <t>A near-solid 6/8 bill with the six-of-a-kind at the end.</t>
  </si>
  <si>
    <t>A high serial number.</t>
  </si>
  <si>
    <t>Seven of a kind.</t>
  </si>
  <si>
    <t>A repeater.  Also a trinary bill (only three different digits).</t>
  </si>
  <si>
    <t>A binary bill (only two different digits).</t>
  </si>
  <si>
    <t>A radar bill and a repeater bill with the same four starting digits.</t>
  </si>
  <si>
    <t>Two threes-of-a-kind on two different bills (the letters were different).</t>
  </si>
  <si>
    <t>Near solid 7/8 bill.  The 7 is also considered lucky, so this helps too.</t>
  </si>
  <si>
    <t>A radar bill with a four-of-a-kind in the middle.  Also a trinary bill.</t>
  </si>
  <si>
    <t>A radar bill with a mini-ladder starting and ending (and also a four-of-a-kind in the middle).</t>
  </si>
  <si>
    <t>A binary bill.</t>
  </si>
  <si>
    <t>Four pairs, two of the same digit.</t>
  </si>
  <si>
    <t>A down-then-up ladder bill.</t>
  </si>
  <si>
    <t>Low serial number.</t>
  </si>
  <si>
    <t>Mini-ladder at the end.</t>
  </si>
  <si>
    <t>Binary bill.</t>
  </si>
  <si>
    <t>Binary bill.  The 1991 is also a good "birthday" year.</t>
  </si>
  <si>
    <t>Five of a kind at the end.</t>
  </si>
  <si>
    <t>Near solid 6/8 bill.</t>
  </si>
  <si>
    <t>Near solid 6/8 bill.  Also a binary bill.</t>
  </si>
  <si>
    <t>Four of a kind in the middle.</t>
  </si>
  <si>
    <t>Radar bill with four "lucky" sevens.</t>
  </si>
  <si>
    <t>Near soild 6/8 all at the end.</t>
  </si>
  <si>
    <t>Four pairs.</t>
  </si>
  <si>
    <t>A 6/8 near-soild and 5/8 near-solid (often marketed as "liar's poker" bills).</t>
  </si>
  <si>
    <t>A "birthday" bill.</t>
  </si>
  <si>
    <t>6/8 near-solid.</t>
  </si>
  <si>
    <t>A trinary bill that can be inverted to also read a number (though not the same one).</t>
  </si>
  <si>
    <t>Four low serial number bills.</t>
  </si>
  <si>
    <t>A trinary bill.</t>
  </si>
  <si>
    <t>Four 1s and three 81s.</t>
  </si>
  <si>
    <t>Near-solid 5/8 bill.</t>
  </si>
  <si>
    <t>Near repeater (2283 and 2284).</t>
  </si>
  <si>
    <t>Five-of-a-kind.</t>
  </si>
  <si>
    <t>Two mini-ladders.</t>
  </si>
  <si>
    <t>Five-of-a-kind at the beginning.</t>
  </si>
  <si>
    <t>Four 2s at the end.</t>
  </si>
  <si>
    <t>Four 8s in the middle</t>
  </si>
  <si>
    <t>6/8 zeroes.  Both halves divisible by 1000.</t>
  </si>
  <si>
    <t>A "pure" birthday bill (March 1st 1989 or January 3rd 1989).</t>
  </si>
  <si>
    <t>Trinary bill with group of five 8s in the middle.</t>
  </si>
  <si>
    <t>Near-solid 6/8 bill.</t>
  </si>
  <si>
    <t>Near full ladder bill.</t>
  </si>
  <si>
    <t>Mini-repeater (799 799).</t>
  </si>
  <si>
    <t>Near-solid 5/8.</t>
  </si>
  <si>
    <t>Birthday star bill (1934).</t>
  </si>
  <si>
    <t>Trinary bill with two groups of three and a group of two.</t>
  </si>
  <si>
    <t>Mini super-repeater (40 40 40).</t>
  </si>
  <si>
    <t>Group of 6/8 at the beginning.</t>
  </si>
  <si>
    <t>Four of a kind at the end.</t>
  </si>
  <si>
    <t>Trinary bill with four-of-a-kind in the middle.</t>
  </si>
  <si>
    <t>Trinary bill.</t>
  </si>
  <si>
    <t>Three 56s.</t>
  </si>
  <si>
    <t>Four lucky 7s at the beginning.</t>
  </si>
  <si>
    <t>Trinary bill with five 8s.</t>
  </si>
  <si>
    <t>Trinary bill with five 7s.</t>
  </si>
  <si>
    <t>Near-repeater.</t>
  </si>
  <si>
    <t>Assorted: four liar's poker bills and a low serial number bill.</t>
  </si>
  <si>
    <t>Repeater.</t>
  </si>
  <si>
    <t>Three pairs.</t>
  </si>
  <si>
    <t>Near-solid 6/8.</t>
  </si>
  <si>
    <t>Near super-repeater.</t>
  </si>
  <si>
    <t>"Bookend" bill with pairs of 5s.</t>
  </si>
  <si>
    <t>Birthday bill (1958).</t>
  </si>
  <si>
    <t>Birthday bill (1930).</t>
  </si>
  <si>
    <t>Near-solid 6/8 and bookend (222 on front and back).</t>
  </si>
  <si>
    <t>Five 2s.</t>
  </si>
  <si>
    <t>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</si>
</sst>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00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44" fontId="0" fillId="0" borderId="0" xfId="1" applyFont="1"/>
    <xf numFmtId="4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wrapText="1"/>
    </xf>
    <xf numFmtId="44" fontId="0" fillId="0" borderId="0" xfId="1" applyFont="1" applyAlignment="1">
      <alignment vertical="center"/>
    </xf>
    <xf numFmtId="0" fontId="0" fillId="0" borderId="0" xfId="0" applyAlignment="1">
      <alignment vertical="center"/>
    </xf>
    <xf numFmtId="4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wrapText="1"/>
    </xf>
  </cellXfs>
  <cellStyles count="2">
    <cellStyle name="Currency" xfId="1" builtinId="4"/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abSelected="1" workbookViewId="0">
      <selection activeCell="G3" sqref="G3:G89"/>
    </sheetView>
  </sheetViews>
  <sheetFormatPr defaultRowHeight="15" x14ac:dyDescent="0.25"/>
  <cols>
    <col min="1" max="1" width="21.28515625" style="4" customWidth="1"/>
    <col min="2" max="2" width="9.140625" style="5"/>
    <col min="3" max="3" width="10.7109375" style="5" bestFit="1" customWidth="1"/>
    <col min="4" max="4" width="8.5703125" style="5" customWidth="1"/>
    <col min="5" max="5" width="9" style="5" customWidth="1"/>
    <col min="6" max="7" width="8.7109375" style="5" customWidth="1"/>
    <col min="8" max="8" width="9.85546875" style="6" bestFit="1" customWidth="1"/>
    <col min="9" max="9" width="9.5703125" style="8" bestFit="1" customWidth="1"/>
    <col min="10" max="10" width="11.7109375" style="8" bestFit="1" customWidth="1"/>
    <col min="11" max="11" width="9.140625" style="8"/>
  </cols>
  <sheetData>
    <row r="1" spans="1:12" x14ac:dyDescent="0.25">
      <c r="A1" s="12" t="s">
        <v>21</v>
      </c>
      <c r="B1" s="12"/>
      <c r="C1" s="10" t="s">
        <v>10</v>
      </c>
      <c r="D1" s="10"/>
      <c r="E1" s="10"/>
      <c r="F1" s="10"/>
      <c r="G1" s="9"/>
      <c r="H1" s="6" t="s">
        <v>19</v>
      </c>
      <c r="I1" s="11" t="s">
        <v>20</v>
      </c>
      <c r="J1" s="11"/>
      <c r="K1" s="11"/>
    </row>
    <row r="2" spans="1:12" x14ac:dyDescent="0.25">
      <c r="A2" s="4" t="s">
        <v>9</v>
      </c>
      <c r="B2" s="5" t="s">
        <v>0</v>
      </c>
      <c r="C2" s="5" t="s">
        <v>3</v>
      </c>
      <c r="D2" s="5" t="s">
        <v>2</v>
      </c>
      <c r="E2" s="5" t="s">
        <v>12</v>
      </c>
      <c r="F2" s="5" t="s">
        <v>4</v>
      </c>
      <c r="G2" s="5" t="s">
        <v>98</v>
      </c>
      <c r="H2" s="6" t="s">
        <v>1</v>
      </c>
      <c r="I2" s="9" t="s">
        <v>8</v>
      </c>
      <c r="J2" s="9" t="s">
        <v>7</v>
      </c>
      <c r="K2" s="9" t="s">
        <v>5</v>
      </c>
    </row>
    <row r="3" spans="1:12" x14ac:dyDescent="0.25">
      <c r="A3" s="3">
        <v>11111111</v>
      </c>
      <c r="B3" s="1">
        <v>389</v>
      </c>
      <c r="C3" s="1">
        <f t="shared" ref="C3:C34" si="0">0.1*B3</f>
        <v>38.900000000000006</v>
      </c>
      <c r="D3" s="1">
        <f t="shared" ref="D3:D34" si="1">0.3 + 0.03 *B3</f>
        <v>11.97</v>
      </c>
      <c r="E3" s="1">
        <v>1</v>
      </c>
      <c r="F3" s="1">
        <v>0.75</v>
      </c>
      <c r="G3" s="1">
        <f>SUM(C3:F3)</f>
        <v>52.620000000000005</v>
      </c>
      <c r="H3" s="2">
        <f t="shared" ref="H3:H34" si="2">B3-C3-D3-E3-F3</f>
        <v>336.38</v>
      </c>
      <c r="L3" t="s">
        <v>22</v>
      </c>
    </row>
    <row r="4" spans="1:12" x14ac:dyDescent="0.25">
      <c r="A4" s="3">
        <v>500</v>
      </c>
      <c r="B4" s="1">
        <v>252.6</v>
      </c>
      <c r="C4" s="1">
        <f t="shared" si="0"/>
        <v>25.26</v>
      </c>
      <c r="D4" s="1">
        <f t="shared" si="1"/>
        <v>7.8779999999999992</v>
      </c>
      <c r="E4" s="1">
        <v>1</v>
      </c>
      <c r="F4" s="1">
        <v>0.75</v>
      </c>
      <c r="G4" s="1">
        <f t="shared" ref="G4:G67" si="3">SUM(C4:F4)</f>
        <v>34.887999999999998</v>
      </c>
      <c r="H4" s="2">
        <f t="shared" si="2"/>
        <v>217.71200000000002</v>
      </c>
      <c r="I4" s="8" t="s">
        <v>6</v>
      </c>
      <c r="J4" s="8" t="s">
        <v>6</v>
      </c>
      <c r="L4" t="s">
        <v>23</v>
      </c>
    </row>
    <row r="5" spans="1:12" x14ac:dyDescent="0.25">
      <c r="A5" s="3">
        <v>600600</v>
      </c>
      <c r="B5" s="1">
        <v>131.71</v>
      </c>
      <c r="C5" s="1">
        <f t="shared" si="0"/>
        <v>13.171000000000001</v>
      </c>
      <c r="D5" s="1">
        <f t="shared" si="1"/>
        <v>4.2513000000000005</v>
      </c>
      <c r="E5" s="1">
        <v>1</v>
      </c>
      <c r="F5" s="1">
        <v>0.75</v>
      </c>
      <c r="G5" s="1">
        <f t="shared" si="3"/>
        <v>19.1723</v>
      </c>
      <c r="H5" s="2">
        <f t="shared" si="2"/>
        <v>112.5377</v>
      </c>
      <c r="J5" s="8" t="s">
        <v>6</v>
      </c>
      <c r="K5" s="8" t="s">
        <v>6</v>
      </c>
      <c r="L5" t="s">
        <v>24</v>
      </c>
    </row>
    <row r="6" spans="1:12" x14ac:dyDescent="0.25">
      <c r="A6" s="3">
        <v>18888888</v>
      </c>
      <c r="B6" s="1">
        <v>88.88</v>
      </c>
      <c r="C6" s="1">
        <f t="shared" si="0"/>
        <v>8.8879999999999999</v>
      </c>
      <c r="D6" s="1">
        <f t="shared" si="1"/>
        <v>2.9663999999999997</v>
      </c>
      <c r="E6" s="1">
        <v>1</v>
      </c>
      <c r="F6" s="1">
        <v>0.75</v>
      </c>
      <c r="G6" s="1">
        <f t="shared" si="3"/>
        <v>13.6044</v>
      </c>
      <c r="H6" s="2">
        <f t="shared" si="2"/>
        <v>75.275599999999997</v>
      </c>
      <c r="L6" t="s">
        <v>25</v>
      </c>
    </row>
    <row r="7" spans="1:12" ht="30" x14ac:dyDescent="0.25">
      <c r="A7" s="4" t="s">
        <v>14</v>
      </c>
      <c r="B7" s="5">
        <v>69</v>
      </c>
      <c r="C7" s="5">
        <f t="shared" si="0"/>
        <v>6.9</v>
      </c>
      <c r="D7" s="5">
        <f t="shared" si="1"/>
        <v>2.3699999999999997</v>
      </c>
      <c r="E7" s="5">
        <v>4</v>
      </c>
      <c r="F7" s="5">
        <v>0.75</v>
      </c>
      <c r="G7" s="1">
        <f t="shared" si="3"/>
        <v>14.02</v>
      </c>
      <c r="H7" s="7">
        <f t="shared" si="2"/>
        <v>54.980000000000004</v>
      </c>
      <c r="I7" s="8" t="s">
        <v>6</v>
      </c>
      <c r="L7" t="s">
        <v>26</v>
      </c>
    </row>
    <row r="8" spans="1:12" x14ac:dyDescent="0.25">
      <c r="A8" s="3">
        <v>88888080</v>
      </c>
      <c r="B8" s="1">
        <v>51.49</v>
      </c>
      <c r="C8" s="1">
        <f t="shared" si="0"/>
        <v>5.1490000000000009</v>
      </c>
      <c r="D8" s="1">
        <f t="shared" si="1"/>
        <v>1.8447</v>
      </c>
      <c r="E8" s="1">
        <v>1</v>
      </c>
      <c r="F8" s="1">
        <v>0.75</v>
      </c>
      <c r="G8" s="1">
        <f t="shared" si="3"/>
        <v>8.7437000000000005</v>
      </c>
      <c r="H8" s="2">
        <f t="shared" si="2"/>
        <v>42.746299999999998</v>
      </c>
      <c r="L8" t="s">
        <v>27</v>
      </c>
    </row>
    <row r="9" spans="1:12" x14ac:dyDescent="0.25">
      <c r="A9" s="3">
        <v>11466411</v>
      </c>
      <c r="B9" s="1">
        <v>49.95</v>
      </c>
      <c r="C9" s="1">
        <f t="shared" si="0"/>
        <v>4.995000000000001</v>
      </c>
      <c r="D9" s="1">
        <f t="shared" si="1"/>
        <v>1.7985</v>
      </c>
      <c r="E9" s="1">
        <v>1</v>
      </c>
      <c r="F9" s="1">
        <v>0.75</v>
      </c>
      <c r="G9" s="1">
        <f t="shared" si="3"/>
        <v>8.5435000000000016</v>
      </c>
      <c r="H9" s="2">
        <f t="shared" si="2"/>
        <v>41.406500000000001</v>
      </c>
      <c r="I9" s="8" t="s">
        <v>6</v>
      </c>
      <c r="K9" s="8" t="s">
        <v>6</v>
      </c>
      <c r="L9" t="s">
        <v>28</v>
      </c>
    </row>
    <row r="10" spans="1:12" x14ac:dyDescent="0.25">
      <c r="A10" s="4" t="s">
        <v>18</v>
      </c>
      <c r="B10" s="5">
        <v>39.950000000000003</v>
      </c>
      <c r="C10" s="5">
        <f t="shared" si="0"/>
        <v>3.9950000000000006</v>
      </c>
      <c r="D10" s="5">
        <f t="shared" si="1"/>
        <v>1.4985000000000002</v>
      </c>
      <c r="E10" s="5">
        <v>2</v>
      </c>
      <c r="F10" s="5">
        <v>0.75</v>
      </c>
      <c r="G10" s="1">
        <f t="shared" si="3"/>
        <v>8.2435000000000009</v>
      </c>
      <c r="H10" s="7">
        <f t="shared" si="2"/>
        <v>31.706500000000005</v>
      </c>
      <c r="I10" s="8" t="s">
        <v>6</v>
      </c>
      <c r="L10" t="s">
        <v>29</v>
      </c>
    </row>
    <row r="11" spans="1:12" x14ac:dyDescent="0.25">
      <c r="A11" s="3">
        <v>49444444</v>
      </c>
      <c r="B11" s="1">
        <v>35</v>
      </c>
      <c r="C11" s="1">
        <f t="shared" si="0"/>
        <v>3.5</v>
      </c>
      <c r="D11" s="1">
        <f t="shared" si="1"/>
        <v>1.35</v>
      </c>
      <c r="E11" s="1">
        <v>1</v>
      </c>
      <c r="F11" s="1">
        <v>0.75</v>
      </c>
      <c r="G11" s="1">
        <f t="shared" si="3"/>
        <v>6.6</v>
      </c>
      <c r="H11" s="2">
        <f t="shared" si="2"/>
        <v>28.4</v>
      </c>
      <c r="I11" s="8" t="s">
        <v>6</v>
      </c>
      <c r="L11" t="s">
        <v>30</v>
      </c>
    </row>
    <row r="12" spans="1:12" x14ac:dyDescent="0.25">
      <c r="A12" s="3">
        <v>59888888</v>
      </c>
      <c r="B12" s="1">
        <v>34.67</v>
      </c>
      <c r="C12" s="1">
        <f t="shared" si="0"/>
        <v>3.4670000000000005</v>
      </c>
      <c r="D12" s="1">
        <f t="shared" si="1"/>
        <v>1.3401000000000001</v>
      </c>
      <c r="E12" s="1">
        <v>1</v>
      </c>
      <c r="F12" s="1">
        <v>0.75</v>
      </c>
      <c r="G12" s="1">
        <f t="shared" si="3"/>
        <v>6.5571000000000002</v>
      </c>
      <c r="H12" s="2">
        <f t="shared" si="2"/>
        <v>28.112900000000003</v>
      </c>
      <c r="L12" t="s">
        <v>31</v>
      </c>
    </row>
    <row r="13" spans="1:12" x14ac:dyDescent="0.25">
      <c r="A13" s="3">
        <v>99996224</v>
      </c>
      <c r="B13" s="1">
        <v>32.6</v>
      </c>
      <c r="C13" s="1">
        <f t="shared" si="0"/>
        <v>3.2600000000000002</v>
      </c>
      <c r="D13" s="1">
        <f t="shared" si="1"/>
        <v>1.278</v>
      </c>
      <c r="E13" s="1">
        <v>1</v>
      </c>
      <c r="F13" s="1">
        <v>0.75</v>
      </c>
      <c r="G13" s="1">
        <f t="shared" si="3"/>
        <v>6.2880000000000003</v>
      </c>
      <c r="H13" s="2">
        <f t="shared" si="2"/>
        <v>26.312000000000001</v>
      </c>
      <c r="I13" s="8" t="s">
        <v>6</v>
      </c>
      <c r="L13" t="s">
        <v>32</v>
      </c>
    </row>
    <row r="14" spans="1:12" x14ac:dyDescent="0.25">
      <c r="A14" s="3">
        <v>33333335</v>
      </c>
      <c r="B14" s="1">
        <v>31</v>
      </c>
      <c r="C14" s="1">
        <f t="shared" si="0"/>
        <v>3.1</v>
      </c>
      <c r="D14" s="1">
        <f t="shared" si="1"/>
        <v>1.23</v>
      </c>
      <c r="E14" s="1">
        <v>1</v>
      </c>
      <c r="F14" s="1">
        <v>0.75</v>
      </c>
      <c r="G14" s="1">
        <f t="shared" si="3"/>
        <v>6.08</v>
      </c>
      <c r="H14" s="2">
        <f t="shared" si="2"/>
        <v>24.919999999999998</v>
      </c>
      <c r="L14" t="s">
        <v>33</v>
      </c>
    </row>
    <row r="15" spans="1:12" x14ac:dyDescent="0.25">
      <c r="A15" s="3">
        <v>91319131</v>
      </c>
      <c r="B15" s="1">
        <v>25</v>
      </c>
      <c r="C15" s="1">
        <f t="shared" si="0"/>
        <v>2.5</v>
      </c>
      <c r="D15" s="1">
        <f t="shared" si="1"/>
        <v>1.05</v>
      </c>
      <c r="E15" s="1">
        <v>1</v>
      </c>
      <c r="F15" s="1">
        <v>0.75</v>
      </c>
      <c r="G15" s="1">
        <f t="shared" si="3"/>
        <v>5.3</v>
      </c>
      <c r="H15" s="2">
        <f t="shared" si="2"/>
        <v>19.7</v>
      </c>
      <c r="L15" t="s">
        <v>34</v>
      </c>
    </row>
    <row r="16" spans="1:12" x14ac:dyDescent="0.25">
      <c r="A16" s="3">
        <v>55151511</v>
      </c>
      <c r="B16" s="1">
        <v>22.6</v>
      </c>
      <c r="C16" s="1">
        <f t="shared" si="0"/>
        <v>2.2600000000000002</v>
      </c>
      <c r="D16" s="1">
        <f t="shared" si="1"/>
        <v>0.97799999999999998</v>
      </c>
      <c r="E16" s="1">
        <v>1</v>
      </c>
      <c r="F16" s="1">
        <v>0.75</v>
      </c>
      <c r="G16" s="1">
        <f t="shared" si="3"/>
        <v>4.9880000000000004</v>
      </c>
      <c r="H16" s="2">
        <f t="shared" si="2"/>
        <v>17.611999999999998</v>
      </c>
      <c r="I16" s="8" t="s">
        <v>6</v>
      </c>
      <c r="L16" t="s">
        <v>35</v>
      </c>
    </row>
    <row r="17" spans="1:12" x14ac:dyDescent="0.25">
      <c r="A17" s="4" t="s">
        <v>16</v>
      </c>
      <c r="B17" s="5">
        <v>23.3</v>
      </c>
      <c r="C17" s="5">
        <f t="shared" si="0"/>
        <v>2.33</v>
      </c>
      <c r="D17" s="5">
        <f t="shared" si="1"/>
        <v>0.99899999999999989</v>
      </c>
      <c r="E17" s="5">
        <v>2</v>
      </c>
      <c r="F17" s="5">
        <v>0.75</v>
      </c>
      <c r="G17" s="1">
        <f t="shared" si="3"/>
        <v>6.0789999999999997</v>
      </c>
      <c r="H17" s="7">
        <f t="shared" si="2"/>
        <v>17.221</v>
      </c>
      <c r="L17" t="s">
        <v>36</v>
      </c>
    </row>
    <row r="18" spans="1:12" x14ac:dyDescent="0.25">
      <c r="A18" s="4" t="s">
        <v>15</v>
      </c>
      <c r="B18" s="5">
        <v>22.6</v>
      </c>
      <c r="C18" s="5">
        <f t="shared" si="0"/>
        <v>2.2600000000000002</v>
      </c>
      <c r="D18" s="5">
        <f t="shared" si="1"/>
        <v>0.97799999999999998</v>
      </c>
      <c r="E18" s="5">
        <v>2</v>
      </c>
      <c r="F18" s="5">
        <v>0.75</v>
      </c>
      <c r="G18" s="1">
        <f t="shared" si="3"/>
        <v>5.9880000000000004</v>
      </c>
      <c r="H18" s="7">
        <f t="shared" si="2"/>
        <v>16.611999999999998</v>
      </c>
      <c r="I18" s="8" t="s">
        <v>6</v>
      </c>
      <c r="L18" t="s">
        <v>37</v>
      </c>
    </row>
    <row r="19" spans="1:12" x14ac:dyDescent="0.25">
      <c r="A19" s="3">
        <v>77707777</v>
      </c>
      <c r="B19" s="1">
        <v>20.55</v>
      </c>
      <c r="C19" s="1">
        <f t="shared" si="0"/>
        <v>2.0550000000000002</v>
      </c>
      <c r="D19" s="1">
        <f t="shared" si="1"/>
        <v>0.91650000000000009</v>
      </c>
      <c r="E19" s="1">
        <v>1</v>
      </c>
      <c r="F19" s="1">
        <v>0.75</v>
      </c>
      <c r="G19" s="1">
        <f t="shared" si="3"/>
        <v>4.7215000000000007</v>
      </c>
      <c r="H19" s="2">
        <f t="shared" si="2"/>
        <v>15.828500000000002</v>
      </c>
      <c r="L19" t="s">
        <v>38</v>
      </c>
    </row>
    <row r="20" spans="1:12" x14ac:dyDescent="0.25">
      <c r="A20" s="3">
        <v>20888802</v>
      </c>
      <c r="B20" s="1">
        <v>20.5</v>
      </c>
      <c r="C20" s="1">
        <f t="shared" si="0"/>
        <v>2.0500000000000003</v>
      </c>
      <c r="D20" s="1">
        <f t="shared" si="1"/>
        <v>0.91500000000000004</v>
      </c>
      <c r="E20" s="1">
        <v>1</v>
      </c>
      <c r="F20" s="1">
        <v>0.75</v>
      </c>
      <c r="G20" s="1">
        <f t="shared" si="3"/>
        <v>4.7149999999999999</v>
      </c>
      <c r="H20" s="2">
        <f t="shared" si="2"/>
        <v>15.785</v>
      </c>
      <c r="L20" t="s">
        <v>39</v>
      </c>
    </row>
    <row r="21" spans="1:12" x14ac:dyDescent="0.25">
      <c r="A21" s="3">
        <v>12333321</v>
      </c>
      <c r="B21" s="1">
        <v>19.95</v>
      </c>
      <c r="C21" s="1">
        <f t="shared" si="0"/>
        <v>1.9950000000000001</v>
      </c>
      <c r="D21" s="1">
        <f t="shared" si="1"/>
        <v>0.89849999999999985</v>
      </c>
      <c r="E21" s="1">
        <v>1</v>
      </c>
      <c r="F21" s="1">
        <v>0.75</v>
      </c>
      <c r="G21" s="1">
        <f t="shared" si="3"/>
        <v>4.6434999999999995</v>
      </c>
      <c r="H21" s="2">
        <f t="shared" si="2"/>
        <v>15.3065</v>
      </c>
      <c r="L21" t="s">
        <v>40</v>
      </c>
    </row>
    <row r="22" spans="1:12" x14ac:dyDescent="0.25">
      <c r="A22" s="3">
        <v>44848884</v>
      </c>
      <c r="B22" s="1">
        <v>17.600000000000001</v>
      </c>
      <c r="C22" s="1">
        <f t="shared" si="0"/>
        <v>1.7600000000000002</v>
      </c>
      <c r="D22" s="1">
        <f t="shared" si="1"/>
        <v>0.82800000000000007</v>
      </c>
      <c r="E22" s="1">
        <v>1</v>
      </c>
      <c r="F22" s="1">
        <v>0.75</v>
      </c>
      <c r="G22" s="1">
        <f t="shared" si="3"/>
        <v>4.3380000000000001</v>
      </c>
      <c r="H22" s="2">
        <f t="shared" si="2"/>
        <v>13.262000000000002</v>
      </c>
      <c r="L22" t="s">
        <v>41</v>
      </c>
    </row>
    <row r="23" spans="1:12" x14ac:dyDescent="0.25">
      <c r="A23" s="3">
        <v>66556633</v>
      </c>
      <c r="B23" s="1">
        <v>16.600000000000001</v>
      </c>
      <c r="C23" s="1">
        <f t="shared" si="0"/>
        <v>1.6600000000000001</v>
      </c>
      <c r="D23" s="1">
        <f t="shared" si="1"/>
        <v>0.79800000000000004</v>
      </c>
      <c r="E23" s="1">
        <v>1</v>
      </c>
      <c r="F23" s="1">
        <v>0.75</v>
      </c>
      <c r="G23" s="1">
        <f t="shared" si="3"/>
        <v>4.2080000000000002</v>
      </c>
      <c r="H23" s="2">
        <f t="shared" si="2"/>
        <v>12.392000000000001</v>
      </c>
      <c r="I23" s="8" t="s">
        <v>6</v>
      </c>
      <c r="L23" t="s">
        <v>42</v>
      </c>
    </row>
    <row r="24" spans="1:12" x14ac:dyDescent="0.25">
      <c r="A24" s="3">
        <v>32101234</v>
      </c>
      <c r="B24" s="1">
        <v>15.17</v>
      </c>
      <c r="C24" s="1">
        <f t="shared" si="0"/>
        <v>1.5170000000000001</v>
      </c>
      <c r="D24" s="1">
        <f t="shared" si="1"/>
        <v>0.75509999999999999</v>
      </c>
      <c r="E24" s="1">
        <v>1</v>
      </c>
      <c r="F24" s="1">
        <v>0.75</v>
      </c>
      <c r="G24" s="1">
        <f t="shared" si="3"/>
        <v>4.0221</v>
      </c>
      <c r="H24" s="2">
        <f t="shared" si="2"/>
        <v>11.1479</v>
      </c>
      <c r="L24" t="s">
        <v>43</v>
      </c>
    </row>
    <row r="25" spans="1:12" x14ac:dyDescent="0.25">
      <c r="A25" s="3">
        <v>7011</v>
      </c>
      <c r="B25" s="1">
        <v>13.45</v>
      </c>
      <c r="C25" s="1">
        <f t="shared" si="0"/>
        <v>1.345</v>
      </c>
      <c r="D25" s="1">
        <f t="shared" si="1"/>
        <v>0.70350000000000001</v>
      </c>
      <c r="E25" s="1">
        <v>1</v>
      </c>
      <c r="F25" s="1">
        <v>0.75</v>
      </c>
      <c r="G25" s="1">
        <f t="shared" si="3"/>
        <v>3.7984999999999998</v>
      </c>
      <c r="H25" s="2">
        <f t="shared" si="2"/>
        <v>9.6514999999999986</v>
      </c>
      <c r="I25" s="8" t="s">
        <v>6</v>
      </c>
      <c r="L25" t="s">
        <v>44</v>
      </c>
    </row>
    <row r="26" spans="1:12" x14ac:dyDescent="0.25">
      <c r="A26" s="3">
        <v>62634567</v>
      </c>
      <c r="B26" s="1">
        <v>13.39</v>
      </c>
      <c r="C26" s="1">
        <f t="shared" si="0"/>
        <v>1.3390000000000002</v>
      </c>
      <c r="D26" s="1">
        <f t="shared" si="1"/>
        <v>0.70169999999999999</v>
      </c>
      <c r="E26" s="1">
        <v>1</v>
      </c>
      <c r="F26" s="1">
        <v>0.75</v>
      </c>
      <c r="G26" s="1">
        <f t="shared" si="3"/>
        <v>3.7907000000000002</v>
      </c>
      <c r="H26" s="2">
        <f t="shared" si="2"/>
        <v>9.5992999999999995</v>
      </c>
      <c r="I26" s="8" t="s">
        <v>6</v>
      </c>
      <c r="L26" t="s">
        <v>45</v>
      </c>
    </row>
    <row r="27" spans="1:12" x14ac:dyDescent="0.25">
      <c r="A27" s="3">
        <v>11331311</v>
      </c>
      <c r="B27" s="1">
        <v>12.6</v>
      </c>
      <c r="C27" s="1">
        <f t="shared" si="0"/>
        <v>1.26</v>
      </c>
      <c r="D27" s="1">
        <f t="shared" si="1"/>
        <v>0.67799999999999994</v>
      </c>
      <c r="E27" s="1">
        <v>1</v>
      </c>
      <c r="F27" s="1">
        <v>0.75</v>
      </c>
      <c r="G27" s="1">
        <f t="shared" si="3"/>
        <v>3.6879999999999997</v>
      </c>
      <c r="H27" s="2">
        <f t="shared" si="2"/>
        <v>8.911999999999999</v>
      </c>
      <c r="L27" t="s">
        <v>46</v>
      </c>
    </row>
    <row r="28" spans="1:12" x14ac:dyDescent="0.25">
      <c r="A28" s="3">
        <v>5609</v>
      </c>
      <c r="B28" s="1">
        <v>12.6</v>
      </c>
      <c r="C28" s="1">
        <f t="shared" si="0"/>
        <v>1.26</v>
      </c>
      <c r="D28" s="1">
        <f t="shared" si="1"/>
        <v>0.67799999999999994</v>
      </c>
      <c r="E28" s="1">
        <v>1</v>
      </c>
      <c r="F28" s="1">
        <v>0.75</v>
      </c>
      <c r="G28" s="1">
        <f t="shared" si="3"/>
        <v>3.6879999999999997</v>
      </c>
      <c r="H28" s="2">
        <f t="shared" si="2"/>
        <v>8.911999999999999</v>
      </c>
      <c r="L28" t="s">
        <v>44</v>
      </c>
    </row>
    <row r="29" spans="1:12" x14ac:dyDescent="0.25">
      <c r="A29" s="3">
        <v>22211212</v>
      </c>
      <c r="B29" s="1">
        <v>12.6</v>
      </c>
      <c r="C29" s="1">
        <f t="shared" si="0"/>
        <v>1.26</v>
      </c>
      <c r="D29" s="1">
        <f t="shared" si="1"/>
        <v>0.67799999999999994</v>
      </c>
      <c r="E29" s="1">
        <v>1</v>
      </c>
      <c r="F29" s="1">
        <v>0.75</v>
      </c>
      <c r="G29" s="1">
        <f t="shared" si="3"/>
        <v>3.6879999999999997</v>
      </c>
      <c r="H29" s="2">
        <f t="shared" si="2"/>
        <v>8.911999999999999</v>
      </c>
      <c r="L29" t="s">
        <v>46</v>
      </c>
    </row>
    <row r="30" spans="1:12" x14ac:dyDescent="0.25">
      <c r="A30" s="3">
        <v>44424242</v>
      </c>
      <c r="B30" s="1">
        <v>12.6</v>
      </c>
      <c r="C30" s="1">
        <f t="shared" si="0"/>
        <v>1.26</v>
      </c>
      <c r="D30" s="1">
        <f t="shared" si="1"/>
        <v>0.67799999999999994</v>
      </c>
      <c r="E30" s="1">
        <v>1</v>
      </c>
      <c r="F30" s="1">
        <v>0.75</v>
      </c>
      <c r="G30" s="1">
        <f t="shared" si="3"/>
        <v>3.6879999999999997</v>
      </c>
      <c r="H30" s="2">
        <f t="shared" si="2"/>
        <v>8.911999999999999</v>
      </c>
      <c r="L30" t="s">
        <v>46</v>
      </c>
    </row>
    <row r="31" spans="1:12" x14ac:dyDescent="0.25">
      <c r="A31" s="3">
        <v>19919119</v>
      </c>
      <c r="B31" s="1">
        <v>12.59</v>
      </c>
      <c r="C31" s="1">
        <f t="shared" si="0"/>
        <v>1.2590000000000001</v>
      </c>
      <c r="D31" s="1">
        <f t="shared" si="1"/>
        <v>0.67769999999999997</v>
      </c>
      <c r="E31" s="1">
        <v>1</v>
      </c>
      <c r="F31" s="1">
        <v>0.75</v>
      </c>
      <c r="G31" s="1">
        <f t="shared" si="3"/>
        <v>3.6867000000000001</v>
      </c>
      <c r="H31" s="2">
        <f t="shared" si="2"/>
        <v>8.9032999999999998</v>
      </c>
      <c r="I31" s="8" t="s">
        <v>6</v>
      </c>
      <c r="L31" t="s">
        <v>47</v>
      </c>
    </row>
    <row r="32" spans="1:12" x14ac:dyDescent="0.25">
      <c r="A32" s="3">
        <v>19919191</v>
      </c>
      <c r="B32" s="1">
        <v>12.59</v>
      </c>
      <c r="C32" s="1">
        <f t="shared" si="0"/>
        <v>1.2590000000000001</v>
      </c>
      <c r="D32" s="1">
        <f t="shared" si="1"/>
        <v>0.67769999999999997</v>
      </c>
      <c r="E32" s="1">
        <v>1</v>
      </c>
      <c r="F32" s="1">
        <v>0.75</v>
      </c>
      <c r="G32" s="1">
        <f t="shared" si="3"/>
        <v>3.6867000000000001</v>
      </c>
      <c r="H32" s="2">
        <f t="shared" si="2"/>
        <v>8.9032999999999998</v>
      </c>
      <c r="I32" s="8" t="s">
        <v>6</v>
      </c>
      <c r="L32" t="s">
        <v>47</v>
      </c>
    </row>
    <row r="33" spans="1:12" x14ac:dyDescent="0.25">
      <c r="A33" s="3">
        <v>40799999</v>
      </c>
      <c r="B33" s="1">
        <v>12.17</v>
      </c>
      <c r="C33" s="1">
        <f t="shared" si="0"/>
        <v>1.2170000000000001</v>
      </c>
      <c r="D33" s="1">
        <f t="shared" si="1"/>
        <v>0.66510000000000002</v>
      </c>
      <c r="E33" s="1">
        <v>1</v>
      </c>
      <c r="F33" s="1">
        <v>0.75</v>
      </c>
      <c r="G33" s="1">
        <f t="shared" si="3"/>
        <v>3.6321000000000003</v>
      </c>
      <c r="H33" s="2">
        <f t="shared" si="2"/>
        <v>8.5378999999999987</v>
      </c>
      <c r="I33" s="8" t="s">
        <v>6</v>
      </c>
      <c r="L33" t="s">
        <v>48</v>
      </c>
    </row>
    <row r="34" spans="1:12" x14ac:dyDescent="0.25">
      <c r="A34" s="3">
        <v>22562222</v>
      </c>
      <c r="B34" s="1">
        <v>12.17</v>
      </c>
      <c r="C34" s="1">
        <f t="shared" si="0"/>
        <v>1.2170000000000001</v>
      </c>
      <c r="D34" s="1">
        <f t="shared" si="1"/>
        <v>0.66510000000000002</v>
      </c>
      <c r="E34" s="1">
        <v>1</v>
      </c>
      <c r="F34" s="1">
        <v>0.75</v>
      </c>
      <c r="G34" s="1">
        <f t="shared" si="3"/>
        <v>3.6321000000000003</v>
      </c>
      <c r="H34" s="2">
        <f t="shared" si="2"/>
        <v>8.5378999999999987</v>
      </c>
      <c r="I34" s="8" t="s">
        <v>6</v>
      </c>
      <c r="L34" t="s">
        <v>49</v>
      </c>
    </row>
    <row r="35" spans="1:12" x14ac:dyDescent="0.25">
      <c r="A35" s="3">
        <v>11111551</v>
      </c>
      <c r="B35" s="1">
        <v>11.5</v>
      </c>
      <c r="C35" s="1">
        <f t="shared" ref="C35:C66" si="4">0.1*B35</f>
        <v>1.1500000000000001</v>
      </c>
      <c r="D35" s="1">
        <f t="shared" ref="D35:D66" si="5">0.3 + 0.03 *B35</f>
        <v>0.64500000000000002</v>
      </c>
      <c r="E35" s="1">
        <v>1</v>
      </c>
      <c r="F35" s="1">
        <v>0.75</v>
      </c>
      <c r="G35" s="1">
        <f t="shared" si="3"/>
        <v>3.5449999999999999</v>
      </c>
      <c r="H35" s="2">
        <f t="shared" ref="H35:H66" si="6">B35-C35-D35-E35-F35</f>
        <v>7.9550000000000001</v>
      </c>
      <c r="I35" s="8" t="s">
        <v>6</v>
      </c>
      <c r="L35" t="s">
        <v>50</v>
      </c>
    </row>
    <row r="36" spans="1:12" x14ac:dyDescent="0.25">
      <c r="A36" s="3">
        <v>78888075</v>
      </c>
      <c r="B36" s="1">
        <v>11.49</v>
      </c>
      <c r="C36" s="1">
        <f t="shared" si="4"/>
        <v>1.149</v>
      </c>
      <c r="D36" s="1">
        <f t="shared" si="5"/>
        <v>0.64470000000000005</v>
      </c>
      <c r="E36" s="1">
        <v>1</v>
      </c>
      <c r="F36" s="1">
        <v>0.75</v>
      </c>
      <c r="G36" s="1">
        <f t="shared" si="3"/>
        <v>3.5437000000000003</v>
      </c>
      <c r="H36" s="2">
        <f t="shared" si="6"/>
        <v>7.9463000000000008</v>
      </c>
      <c r="L36" t="s">
        <v>51</v>
      </c>
    </row>
    <row r="37" spans="1:12" x14ac:dyDescent="0.25">
      <c r="A37" s="3">
        <v>78477487</v>
      </c>
      <c r="B37" s="1">
        <v>10.68</v>
      </c>
      <c r="C37" s="1">
        <f t="shared" si="4"/>
        <v>1.0680000000000001</v>
      </c>
      <c r="D37" s="1">
        <f t="shared" si="5"/>
        <v>0.62039999999999995</v>
      </c>
      <c r="E37" s="1">
        <v>1</v>
      </c>
      <c r="F37" s="1">
        <v>0.75</v>
      </c>
      <c r="G37" s="1">
        <f t="shared" si="3"/>
        <v>3.4384000000000001</v>
      </c>
      <c r="H37" s="2">
        <f t="shared" si="6"/>
        <v>7.2416</v>
      </c>
      <c r="L37" t="s">
        <v>52</v>
      </c>
    </row>
    <row r="38" spans="1:12" x14ac:dyDescent="0.25">
      <c r="A38" s="3">
        <v>61222222</v>
      </c>
      <c r="B38" s="1">
        <v>9.9700000000000006</v>
      </c>
      <c r="C38" s="1">
        <f t="shared" si="4"/>
        <v>0.99700000000000011</v>
      </c>
      <c r="D38" s="1">
        <f t="shared" si="5"/>
        <v>0.59909999999999997</v>
      </c>
      <c r="E38" s="1">
        <v>1</v>
      </c>
      <c r="F38" s="1">
        <v>0.75</v>
      </c>
      <c r="G38" s="1">
        <f t="shared" si="3"/>
        <v>3.3460999999999999</v>
      </c>
      <c r="H38" s="2">
        <f t="shared" si="6"/>
        <v>6.6239000000000008</v>
      </c>
      <c r="L38" t="s">
        <v>53</v>
      </c>
    </row>
    <row r="39" spans="1:12" x14ac:dyDescent="0.25">
      <c r="A39" s="3">
        <v>11886677</v>
      </c>
      <c r="B39" s="1">
        <v>9</v>
      </c>
      <c r="C39" s="1">
        <f t="shared" si="4"/>
        <v>0.9</v>
      </c>
      <c r="D39" s="1">
        <f t="shared" si="5"/>
        <v>0.57000000000000006</v>
      </c>
      <c r="E39" s="1">
        <v>1</v>
      </c>
      <c r="F39" s="1">
        <v>0.75</v>
      </c>
      <c r="G39" s="1">
        <f t="shared" si="3"/>
        <v>3.22</v>
      </c>
      <c r="H39" s="2">
        <f t="shared" si="6"/>
        <v>5.7799999999999994</v>
      </c>
      <c r="L39" t="s">
        <v>54</v>
      </c>
    </row>
    <row r="40" spans="1:12" x14ac:dyDescent="0.25">
      <c r="A40" s="4" t="s">
        <v>17</v>
      </c>
      <c r="B40" s="5">
        <v>9.98</v>
      </c>
      <c r="C40" s="5">
        <f t="shared" si="4"/>
        <v>0.99800000000000011</v>
      </c>
      <c r="D40" s="5">
        <f t="shared" si="5"/>
        <v>0.59939999999999993</v>
      </c>
      <c r="E40" s="5">
        <v>2</v>
      </c>
      <c r="F40" s="5">
        <v>0.75</v>
      </c>
      <c r="G40" s="1">
        <f t="shared" si="3"/>
        <v>4.3474000000000004</v>
      </c>
      <c r="H40" s="7">
        <f t="shared" si="6"/>
        <v>5.6326000000000018</v>
      </c>
      <c r="I40" s="8" t="s">
        <v>6</v>
      </c>
      <c r="L40" t="s">
        <v>55</v>
      </c>
    </row>
    <row r="41" spans="1:12" x14ac:dyDescent="0.25">
      <c r="A41" s="3">
        <v>19474027</v>
      </c>
      <c r="B41" s="1">
        <v>8.6</v>
      </c>
      <c r="C41" s="1">
        <f t="shared" si="4"/>
        <v>0.86</v>
      </c>
      <c r="D41" s="1">
        <f t="shared" si="5"/>
        <v>0.55800000000000005</v>
      </c>
      <c r="E41" s="1">
        <v>1</v>
      </c>
      <c r="F41" s="1">
        <v>0.75</v>
      </c>
      <c r="G41" s="1">
        <f t="shared" si="3"/>
        <v>3.1680000000000001</v>
      </c>
      <c r="H41" s="2">
        <f t="shared" si="6"/>
        <v>5.4319999999999995</v>
      </c>
      <c r="L41" t="s">
        <v>56</v>
      </c>
    </row>
    <row r="42" spans="1:12" x14ac:dyDescent="0.25">
      <c r="A42" s="3">
        <v>33333453</v>
      </c>
      <c r="B42" s="1">
        <v>7.95</v>
      </c>
      <c r="C42" s="1">
        <f t="shared" si="4"/>
        <v>0.79500000000000004</v>
      </c>
      <c r="D42" s="1">
        <f t="shared" si="5"/>
        <v>0.53849999999999998</v>
      </c>
      <c r="E42" s="1">
        <v>1</v>
      </c>
      <c r="F42" s="1">
        <v>0.75</v>
      </c>
      <c r="G42" s="1">
        <f t="shared" si="3"/>
        <v>3.0834999999999999</v>
      </c>
      <c r="H42" s="2">
        <f t="shared" si="6"/>
        <v>4.8665000000000003</v>
      </c>
      <c r="L42" t="s">
        <v>57</v>
      </c>
    </row>
    <row r="43" spans="1:12" x14ac:dyDescent="0.25">
      <c r="A43" s="3">
        <v>60900096</v>
      </c>
      <c r="B43" s="1">
        <v>7.6</v>
      </c>
      <c r="C43" s="1">
        <f t="shared" si="4"/>
        <v>0.76</v>
      </c>
      <c r="D43" s="1">
        <f t="shared" si="5"/>
        <v>0.52800000000000002</v>
      </c>
      <c r="E43" s="1">
        <v>1</v>
      </c>
      <c r="F43" s="1">
        <v>0.75</v>
      </c>
      <c r="G43" s="1">
        <f t="shared" si="3"/>
        <v>3.0380000000000003</v>
      </c>
      <c r="H43" s="2">
        <f t="shared" si="6"/>
        <v>4.5619999999999994</v>
      </c>
      <c r="L43" t="s">
        <v>58</v>
      </c>
    </row>
    <row r="44" spans="1:12" ht="30" x14ac:dyDescent="0.25">
      <c r="A44" s="4" t="s">
        <v>11</v>
      </c>
      <c r="B44" s="5">
        <v>9.9499999999999993</v>
      </c>
      <c r="C44" s="5">
        <f t="shared" si="4"/>
        <v>0.995</v>
      </c>
      <c r="D44" s="5">
        <f t="shared" si="5"/>
        <v>0.59850000000000003</v>
      </c>
      <c r="E44" s="5">
        <v>4</v>
      </c>
      <c r="F44" s="5">
        <v>0.75</v>
      </c>
      <c r="G44" s="1">
        <f t="shared" si="3"/>
        <v>6.3435000000000006</v>
      </c>
      <c r="H44" s="7">
        <f t="shared" si="6"/>
        <v>3.6065000000000005</v>
      </c>
      <c r="L44" t="s">
        <v>59</v>
      </c>
    </row>
    <row r="45" spans="1:12" x14ac:dyDescent="0.25">
      <c r="A45" s="3">
        <v>8110001</v>
      </c>
      <c r="B45" s="1">
        <v>6.16</v>
      </c>
      <c r="C45" s="1">
        <f t="shared" si="4"/>
        <v>0.6160000000000001</v>
      </c>
      <c r="D45" s="1">
        <f t="shared" si="5"/>
        <v>0.48480000000000001</v>
      </c>
      <c r="E45" s="1">
        <v>1</v>
      </c>
      <c r="F45" s="1">
        <v>0.75</v>
      </c>
      <c r="G45" s="1">
        <f t="shared" si="3"/>
        <v>2.8508</v>
      </c>
      <c r="H45" s="2">
        <f t="shared" si="6"/>
        <v>3.3092000000000006</v>
      </c>
      <c r="L45" t="s">
        <v>60</v>
      </c>
    </row>
    <row r="46" spans="1:12" x14ac:dyDescent="0.25">
      <c r="A46" s="3">
        <v>14818181</v>
      </c>
      <c r="B46" s="1">
        <v>6.1</v>
      </c>
      <c r="C46" s="1">
        <f t="shared" si="4"/>
        <v>0.61</v>
      </c>
      <c r="D46" s="1">
        <f t="shared" si="5"/>
        <v>0.48299999999999998</v>
      </c>
      <c r="E46" s="1">
        <v>1</v>
      </c>
      <c r="F46" s="1">
        <v>0.75</v>
      </c>
      <c r="G46" s="1">
        <f t="shared" si="3"/>
        <v>2.843</v>
      </c>
      <c r="H46" s="2">
        <f t="shared" si="6"/>
        <v>3.2569999999999997</v>
      </c>
      <c r="I46" s="8" t="s">
        <v>6</v>
      </c>
      <c r="L46" t="s">
        <v>61</v>
      </c>
    </row>
    <row r="47" spans="1:12" x14ac:dyDescent="0.25">
      <c r="A47" s="3">
        <v>88611888</v>
      </c>
      <c r="B47" s="1">
        <v>6</v>
      </c>
      <c r="C47" s="1">
        <f t="shared" si="4"/>
        <v>0.60000000000000009</v>
      </c>
      <c r="D47" s="1">
        <f t="shared" si="5"/>
        <v>0.48</v>
      </c>
      <c r="E47" s="1">
        <v>1</v>
      </c>
      <c r="F47" s="1">
        <v>0.75</v>
      </c>
      <c r="G47" s="1">
        <f t="shared" si="3"/>
        <v>2.83</v>
      </c>
      <c r="H47" s="2">
        <f t="shared" si="6"/>
        <v>3.17</v>
      </c>
      <c r="L47" t="s">
        <v>62</v>
      </c>
    </row>
    <row r="48" spans="1:12" x14ac:dyDescent="0.25">
      <c r="A48" s="3">
        <v>22832284</v>
      </c>
      <c r="B48" s="1">
        <v>5.98</v>
      </c>
      <c r="C48" s="1">
        <f t="shared" si="4"/>
        <v>0.59800000000000009</v>
      </c>
      <c r="D48" s="1">
        <f t="shared" si="5"/>
        <v>0.47939999999999999</v>
      </c>
      <c r="E48" s="1">
        <v>1</v>
      </c>
      <c r="F48" s="1">
        <v>0.75</v>
      </c>
      <c r="G48" s="1">
        <f t="shared" si="3"/>
        <v>2.8273999999999999</v>
      </c>
      <c r="H48" s="2">
        <f t="shared" si="6"/>
        <v>3.1526000000000005</v>
      </c>
      <c r="L48" t="s">
        <v>63</v>
      </c>
    </row>
    <row r="49" spans="1:12" x14ac:dyDescent="0.25">
      <c r="A49" s="3">
        <v>89266666</v>
      </c>
      <c r="B49" s="1">
        <v>5.95</v>
      </c>
      <c r="C49" s="1">
        <f t="shared" si="4"/>
        <v>0.59500000000000008</v>
      </c>
      <c r="D49" s="1">
        <f t="shared" si="5"/>
        <v>0.47849999999999998</v>
      </c>
      <c r="E49" s="1">
        <v>1</v>
      </c>
      <c r="F49" s="1">
        <v>0.75</v>
      </c>
      <c r="G49" s="1">
        <f t="shared" si="3"/>
        <v>2.8235000000000001</v>
      </c>
      <c r="H49" s="2">
        <f t="shared" si="6"/>
        <v>3.1265000000000001</v>
      </c>
      <c r="L49" t="s">
        <v>64</v>
      </c>
    </row>
    <row r="50" spans="1:12" x14ac:dyDescent="0.25">
      <c r="A50" s="3">
        <v>32100234</v>
      </c>
      <c r="B50" s="1">
        <v>5.92</v>
      </c>
      <c r="C50" s="1">
        <f t="shared" si="4"/>
        <v>0.59199999999999997</v>
      </c>
      <c r="D50" s="1">
        <f t="shared" si="5"/>
        <v>0.47759999999999997</v>
      </c>
      <c r="E50" s="1">
        <v>1</v>
      </c>
      <c r="F50" s="1">
        <v>0.75</v>
      </c>
      <c r="G50" s="1">
        <f t="shared" si="3"/>
        <v>2.8195999999999999</v>
      </c>
      <c r="H50" s="2">
        <f t="shared" si="6"/>
        <v>3.1004000000000005</v>
      </c>
      <c r="I50" s="8" t="s">
        <v>6</v>
      </c>
      <c r="L50" t="s">
        <v>65</v>
      </c>
    </row>
    <row r="51" spans="1:12" x14ac:dyDescent="0.25">
      <c r="A51" s="3">
        <v>22222385</v>
      </c>
      <c r="B51" s="1">
        <v>5.92</v>
      </c>
      <c r="C51" s="1">
        <f t="shared" si="4"/>
        <v>0.59199999999999997</v>
      </c>
      <c r="D51" s="1">
        <f t="shared" si="5"/>
        <v>0.47759999999999997</v>
      </c>
      <c r="E51" s="1">
        <v>1</v>
      </c>
      <c r="F51" s="1">
        <v>0.75</v>
      </c>
      <c r="G51" s="1">
        <f t="shared" si="3"/>
        <v>2.8195999999999999</v>
      </c>
      <c r="H51" s="2">
        <f t="shared" si="6"/>
        <v>3.1004000000000005</v>
      </c>
      <c r="L51" t="s">
        <v>66</v>
      </c>
    </row>
    <row r="52" spans="1:12" x14ac:dyDescent="0.25">
      <c r="A52" s="3">
        <v>13632222</v>
      </c>
      <c r="B52" s="1">
        <v>5.6</v>
      </c>
      <c r="C52" s="1">
        <f t="shared" si="4"/>
        <v>0.55999999999999994</v>
      </c>
      <c r="D52" s="1">
        <f t="shared" si="5"/>
        <v>0.46799999999999997</v>
      </c>
      <c r="E52" s="1">
        <v>1</v>
      </c>
      <c r="F52" s="1">
        <v>0.75</v>
      </c>
      <c r="G52" s="1">
        <f t="shared" si="3"/>
        <v>2.778</v>
      </c>
      <c r="H52" s="2">
        <f t="shared" si="6"/>
        <v>2.8220000000000001</v>
      </c>
      <c r="L52" t="s">
        <v>67</v>
      </c>
    </row>
    <row r="53" spans="1:12" x14ac:dyDescent="0.25">
      <c r="A53" s="3">
        <v>38888951</v>
      </c>
      <c r="B53" s="1">
        <v>5.6</v>
      </c>
      <c r="C53" s="1">
        <f t="shared" si="4"/>
        <v>0.55999999999999994</v>
      </c>
      <c r="D53" s="1">
        <f t="shared" si="5"/>
        <v>0.46799999999999997</v>
      </c>
      <c r="E53" s="1">
        <v>1</v>
      </c>
      <c r="F53" s="1">
        <v>0.75</v>
      </c>
      <c r="G53" s="1">
        <f t="shared" si="3"/>
        <v>2.778</v>
      </c>
      <c r="H53" s="2">
        <f t="shared" si="6"/>
        <v>2.8220000000000001</v>
      </c>
      <c r="L53" t="s">
        <v>68</v>
      </c>
    </row>
    <row r="54" spans="1:12" x14ac:dyDescent="0.25">
      <c r="A54" s="3">
        <v>10007000</v>
      </c>
      <c r="B54" s="1">
        <v>5.51</v>
      </c>
      <c r="C54" s="1">
        <f t="shared" si="4"/>
        <v>0.55100000000000005</v>
      </c>
      <c r="D54" s="1">
        <f t="shared" si="5"/>
        <v>0.46529999999999994</v>
      </c>
      <c r="E54" s="1">
        <v>1</v>
      </c>
      <c r="F54" s="1">
        <v>0.75</v>
      </c>
      <c r="G54" s="1">
        <f t="shared" si="3"/>
        <v>2.7663000000000002</v>
      </c>
      <c r="H54" s="2">
        <f t="shared" si="6"/>
        <v>2.7436999999999996</v>
      </c>
      <c r="L54" t="s">
        <v>69</v>
      </c>
    </row>
    <row r="55" spans="1:12" x14ac:dyDescent="0.25">
      <c r="A55" s="3">
        <v>19890301</v>
      </c>
      <c r="B55" s="1">
        <v>5.35</v>
      </c>
      <c r="C55" s="1">
        <f t="shared" si="4"/>
        <v>0.53500000000000003</v>
      </c>
      <c r="D55" s="1">
        <f t="shared" si="5"/>
        <v>0.46049999999999996</v>
      </c>
      <c r="E55" s="1">
        <v>1</v>
      </c>
      <c r="F55" s="1">
        <v>0.75</v>
      </c>
      <c r="G55" s="1">
        <f t="shared" si="3"/>
        <v>2.7454999999999998</v>
      </c>
      <c r="H55" s="2">
        <f t="shared" si="6"/>
        <v>2.6044999999999998</v>
      </c>
      <c r="I55" s="8" t="s">
        <v>6</v>
      </c>
      <c r="L55" t="s">
        <v>70</v>
      </c>
    </row>
    <row r="56" spans="1:12" x14ac:dyDescent="0.25">
      <c r="A56" s="3">
        <v>78888871</v>
      </c>
      <c r="B56" s="1">
        <v>5</v>
      </c>
      <c r="C56" s="1">
        <f t="shared" si="4"/>
        <v>0.5</v>
      </c>
      <c r="D56" s="1">
        <f t="shared" si="5"/>
        <v>0.44999999999999996</v>
      </c>
      <c r="E56" s="1">
        <v>1</v>
      </c>
      <c r="F56" s="1">
        <v>0.75</v>
      </c>
      <c r="G56" s="1">
        <f t="shared" si="3"/>
        <v>2.7</v>
      </c>
      <c r="H56" s="2">
        <f t="shared" si="6"/>
        <v>2.2999999999999998</v>
      </c>
      <c r="L56" t="s">
        <v>71</v>
      </c>
    </row>
    <row r="57" spans="1:12" x14ac:dyDescent="0.25">
      <c r="A57" s="3">
        <v>2122222</v>
      </c>
      <c r="B57" s="1">
        <v>4.99</v>
      </c>
      <c r="C57" s="1">
        <f t="shared" si="4"/>
        <v>0.49900000000000005</v>
      </c>
      <c r="D57" s="1">
        <f t="shared" si="5"/>
        <v>0.44969999999999999</v>
      </c>
      <c r="E57" s="1">
        <v>1</v>
      </c>
      <c r="F57" s="1">
        <v>0.75</v>
      </c>
      <c r="G57" s="1">
        <f t="shared" si="3"/>
        <v>2.6987000000000001</v>
      </c>
      <c r="H57" s="2">
        <f t="shared" si="6"/>
        <v>2.2913000000000006</v>
      </c>
      <c r="L57" t="s">
        <v>72</v>
      </c>
    </row>
    <row r="58" spans="1:12" x14ac:dyDescent="0.25">
      <c r="A58" s="3">
        <v>12345567</v>
      </c>
      <c r="B58" s="1">
        <v>4.99</v>
      </c>
      <c r="C58" s="1">
        <f t="shared" si="4"/>
        <v>0.49900000000000005</v>
      </c>
      <c r="D58" s="1">
        <f t="shared" si="5"/>
        <v>0.44969999999999999</v>
      </c>
      <c r="E58" s="1">
        <v>1</v>
      </c>
      <c r="F58" s="1">
        <v>0.75</v>
      </c>
      <c r="G58" s="1">
        <f t="shared" si="3"/>
        <v>2.6987000000000001</v>
      </c>
      <c r="H58" s="2">
        <f t="shared" si="6"/>
        <v>2.2913000000000006</v>
      </c>
      <c r="L58" t="s">
        <v>73</v>
      </c>
    </row>
    <row r="59" spans="1:12" x14ac:dyDescent="0.25">
      <c r="A59" s="3">
        <v>40799799</v>
      </c>
      <c r="B59" s="1">
        <v>4.92</v>
      </c>
      <c r="C59" s="1">
        <f t="shared" si="4"/>
        <v>0.49199999999999999</v>
      </c>
      <c r="D59" s="1">
        <f t="shared" si="5"/>
        <v>0.4476</v>
      </c>
      <c r="E59" s="1">
        <v>1</v>
      </c>
      <c r="F59" s="1">
        <v>0.75</v>
      </c>
      <c r="G59" s="1">
        <f t="shared" si="3"/>
        <v>2.6896</v>
      </c>
      <c r="H59" s="2">
        <f t="shared" si="6"/>
        <v>2.2303999999999999</v>
      </c>
      <c r="L59" t="s">
        <v>74</v>
      </c>
    </row>
    <row r="60" spans="1:12" x14ac:dyDescent="0.25">
      <c r="A60" s="3">
        <v>42080000</v>
      </c>
      <c r="B60" s="1">
        <v>4.7</v>
      </c>
      <c r="C60" s="1">
        <f t="shared" si="4"/>
        <v>0.47000000000000003</v>
      </c>
      <c r="D60" s="1">
        <f t="shared" si="5"/>
        <v>0.44099999999999995</v>
      </c>
      <c r="E60" s="1">
        <v>1</v>
      </c>
      <c r="F60" s="1">
        <v>0.75</v>
      </c>
      <c r="G60" s="1">
        <f t="shared" si="3"/>
        <v>2.661</v>
      </c>
      <c r="H60" s="2">
        <f t="shared" si="6"/>
        <v>2.0390000000000006</v>
      </c>
      <c r="I60" s="8" t="s">
        <v>6</v>
      </c>
      <c r="L60" t="s">
        <v>75</v>
      </c>
    </row>
    <row r="61" spans="1:12" x14ac:dyDescent="0.25">
      <c r="A61" s="3">
        <v>1934686</v>
      </c>
      <c r="B61" s="1">
        <v>4.66</v>
      </c>
      <c r="C61" s="1">
        <f t="shared" si="4"/>
        <v>0.46600000000000003</v>
      </c>
      <c r="D61" s="1">
        <f t="shared" si="5"/>
        <v>0.43979999999999997</v>
      </c>
      <c r="E61" s="1">
        <v>1</v>
      </c>
      <c r="F61" s="1">
        <v>0.75</v>
      </c>
      <c r="G61" s="1">
        <f t="shared" si="3"/>
        <v>2.6558000000000002</v>
      </c>
      <c r="H61" s="2">
        <f t="shared" si="6"/>
        <v>2.0042</v>
      </c>
      <c r="K61" s="8" t="s">
        <v>6</v>
      </c>
      <c r="L61" t="s">
        <v>76</v>
      </c>
    </row>
    <row r="62" spans="1:12" x14ac:dyDescent="0.25">
      <c r="A62" s="3">
        <v>33300555</v>
      </c>
      <c r="B62" s="1">
        <v>4.5999999999999996</v>
      </c>
      <c r="C62" s="1">
        <f t="shared" si="4"/>
        <v>0.45999999999999996</v>
      </c>
      <c r="D62" s="1">
        <f t="shared" si="5"/>
        <v>0.43799999999999994</v>
      </c>
      <c r="E62" s="1">
        <v>1</v>
      </c>
      <c r="F62" s="1">
        <v>0.75</v>
      </c>
      <c r="G62" s="1">
        <f t="shared" si="3"/>
        <v>2.6479999999999997</v>
      </c>
      <c r="H62" s="2">
        <f t="shared" si="6"/>
        <v>1.952</v>
      </c>
      <c r="L62" t="s">
        <v>77</v>
      </c>
    </row>
    <row r="63" spans="1:12" x14ac:dyDescent="0.25">
      <c r="A63" s="3">
        <v>47444480</v>
      </c>
      <c r="B63" s="1">
        <v>4.46</v>
      </c>
      <c r="C63" s="1">
        <f t="shared" si="4"/>
        <v>0.44600000000000001</v>
      </c>
      <c r="D63" s="1">
        <f t="shared" si="5"/>
        <v>0.43379999999999996</v>
      </c>
      <c r="E63" s="1">
        <v>1</v>
      </c>
      <c r="F63" s="1">
        <v>0.75</v>
      </c>
      <c r="G63" s="1">
        <f t="shared" si="3"/>
        <v>2.6297999999999999</v>
      </c>
      <c r="H63" s="2">
        <f t="shared" si="6"/>
        <v>1.8302000000000005</v>
      </c>
      <c r="L63" t="s">
        <v>75</v>
      </c>
    </row>
    <row r="64" spans="1:12" x14ac:dyDescent="0.25">
      <c r="A64" s="3">
        <v>28404040</v>
      </c>
      <c r="B64" s="1">
        <v>4.41</v>
      </c>
      <c r="C64" s="1">
        <f t="shared" si="4"/>
        <v>0.44100000000000006</v>
      </c>
      <c r="D64" s="1">
        <f t="shared" si="5"/>
        <v>0.43230000000000002</v>
      </c>
      <c r="E64" s="1">
        <v>1</v>
      </c>
      <c r="F64" s="1">
        <v>0.75</v>
      </c>
      <c r="G64" s="1">
        <f t="shared" si="3"/>
        <v>2.6233</v>
      </c>
      <c r="H64" s="2">
        <f t="shared" si="6"/>
        <v>1.7867000000000002</v>
      </c>
      <c r="I64" s="8" t="s">
        <v>6</v>
      </c>
      <c r="L64" t="s">
        <v>78</v>
      </c>
    </row>
    <row r="65" spans="1:12" x14ac:dyDescent="0.25">
      <c r="A65" s="3">
        <v>44444439</v>
      </c>
      <c r="B65" s="1">
        <v>4.26</v>
      </c>
      <c r="C65" s="1">
        <f t="shared" si="4"/>
        <v>0.42599999999999999</v>
      </c>
      <c r="D65" s="1">
        <f t="shared" si="5"/>
        <v>0.42779999999999996</v>
      </c>
      <c r="E65" s="1">
        <v>1</v>
      </c>
      <c r="F65" s="1">
        <v>0.75</v>
      </c>
      <c r="G65" s="1">
        <f t="shared" si="3"/>
        <v>2.6037999999999997</v>
      </c>
      <c r="H65" s="2">
        <f t="shared" si="6"/>
        <v>1.6561999999999997</v>
      </c>
      <c r="L65" t="s">
        <v>79</v>
      </c>
    </row>
    <row r="66" spans="1:12" x14ac:dyDescent="0.25">
      <c r="A66" s="3">
        <v>47579999</v>
      </c>
      <c r="B66" s="1">
        <v>4.17</v>
      </c>
      <c r="C66" s="1">
        <f t="shared" si="4"/>
        <v>0.41700000000000004</v>
      </c>
      <c r="D66" s="1">
        <f t="shared" si="5"/>
        <v>0.42509999999999998</v>
      </c>
      <c r="E66" s="1">
        <v>1</v>
      </c>
      <c r="F66" s="1">
        <v>0.75</v>
      </c>
      <c r="G66" s="1">
        <f t="shared" si="3"/>
        <v>2.5921000000000003</v>
      </c>
      <c r="H66" s="2">
        <f t="shared" si="6"/>
        <v>1.5779000000000001</v>
      </c>
      <c r="L66" t="s">
        <v>80</v>
      </c>
    </row>
    <row r="67" spans="1:12" x14ac:dyDescent="0.25">
      <c r="A67" s="3">
        <v>47580000</v>
      </c>
      <c r="B67" s="1">
        <v>4.17</v>
      </c>
      <c r="C67" s="1">
        <f t="shared" ref="C67:C89" si="7">0.1*B67</f>
        <v>0.41700000000000004</v>
      </c>
      <c r="D67" s="1">
        <f t="shared" ref="D67:D89" si="8">0.3 + 0.03 *B67</f>
        <v>0.42509999999999998</v>
      </c>
      <c r="E67" s="1">
        <v>1</v>
      </c>
      <c r="F67" s="1">
        <v>0.75</v>
      </c>
      <c r="G67" s="1">
        <f t="shared" si="3"/>
        <v>2.5921000000000003</v>
      </c>
      <c r="H67" s="2">
        <f t="shared" ref="H67:H89" si="9">B67-C67-D67-E67-F67</f>
        <v>1.5779000000000001</v>
      </c>
      <c r="L67" t="s">
        <v>80</v>
      </c>
    </row>
    <row r="68" spans="1:12" x14ac:dyDescent="0.25">
      <c r="A68" s="3">
        <v>20000323</v>
      </c>
      <c r="B68" s="1">
        <v>3.99</v>
      </c>
      <c r="C68" s="1">
        <f t="shared" si="7"/>
        <v>0.39900000000000002</v>
      </c>
      <c r="D68" s="1">
        <f t="shared" si="8"/>
        <v>0.41969999999999996</v>
      </c>
      <c r="E68" s="1">
        <v>1</v>
      </c>
      <c r="F68" s="1">
        <v>0.75</v>
      </c>
      <c r="G68" s="1">
        <f t="shared" ref="G68:G89" si="10">SUM(C68:F68)</f>
        <v>2.5686999999999998</v>
      </c>
      <c r="H68" s="2">
        <f t="shared" si="9"/>
        <v>1.4213000000000005</v>
      </c>
      <c r="L68" t="s">
        <v>81</v>
      </c>
    </row>
    <row r="69" spans="1:12" x14ac:dyDescent="0.25">
      <c r="A69" s="3">
        <v>53363666</v>
      </c>
      <c r="B69" s="1">
        <v>3.99</v>
      </c>
      <c r="C69" s="1">
        <f t="shared" si="7"/>
        <v>0.39900000000000002</v>
      </c>
      <c r="D69" s="1">
        <f t="shared" si="8"/>
        <v>0.41969999999999996</v>
      </c>
      <c r="E69" s="1">
        <v>1</v>
      </c>
      <c r="F69" s="1">
        <v>0.75</v>
      </c>
      <c r="G69" s="1">
        <f t="shared" si="10"/>
        <v>2.5686999999999998</v>
      </c>
      <c r="H69" s="2">
        <f t="shared" si="9"/>
        <v>1.4213000000000005</v>
      </c>
      <c r="I69" s="8" t="s">
        <v>6</v>
      </c>
      <c r="L69" t="s">
        <v>82</v>
      </c>
    </row>
    <row r="70" spans="1:12" x14ac:dyDescent="0.25">
      <c r="A70" s="3">
        <v>56565563</v>
      </c>
      <c r="B70" s="1">
        <v>3.98</v>
      </c>
      <c r="C70" s="1">
        <f t="shared" si="7"/>
        <v>0.39800000000000002</v>
      </c>
      <c r="D70" s="1">
        <f t="shared" si="8"/>
        <v>0.4194</v>
      </c>
      <c r="E70" s="1">
        <v>1</v>
      </c>
      <c r="F70" s="1">
        <v>0.75</v>
      </c>
      <c r="G70" s="1">
        <f t="shared" si="10"/>
        <v>2.5674000000000001</v>
      </c>
      <c r="H70" s="2">
        <f t="shared" si="9"/>
        <v>1.4125999999999999</v>
      </c>
      <c r="L70" t="s">
        <v>83</v>
      </c>
    </row>
    <row r="71" spans="1:12" x14ac:dyDescent="0.25">
      <c r="A71" s="3">
        <v>77778138</v>
      </c>
      <c r="B71" s="1">
        <v>3.95</v>
      </c>
      <c r="C71" s="1">
        <f t="shared" si="7"/>
        <v>0.39500000000000002</v>
      </c>
      <c r="D71" s="1">
        <f t="shared" si="8"/>
        <v>0.41849999999999998</v>
      </c>
      <c r="E71" s="1">
        <v>1</v>
      </c>
      <c r="F71" s="1">
        <v>0.75</v>
      </c>
      <c r="G71" s="1">
        <f t="shared" si="10"/>
        <v>2.5634999999999999</v>
      </c>
      <c r="H71" s="2">
        <f t="shared" si="9"/>
        <v>1.3865000000000003</v>
      </c>
      <c r="L71" t="s">
        <v>84</v>
      </c>
    </row>
    <row r="72" spans="1:12" x14ac:dyDescent="0.25">
      <c r="A72" s="3">
        <v>44858888</v>
      </c>
      <c r="B72" s="1">
        <v>3.71</v>
      </c>
      <c r="C72" s="1">
        <f t="shared" si="7"/>
        <v>0.371</v>
      </c>
      <c r="D72" s="1">
        <f t="shared" si="8"/>
        <v>0.4113</v>
      </c>
      <c r="E72" s="1">
        <v>1</v>
      </c>
      <c r="F72" s="1">
        <v>0.75</v>
      </c>
      <c r="G72" s="1">
        <f t="shared" si="10"/>
        <v>2.5323000000000002</v>
      </c>
      <c r="H72" s="2">
        <f t="shared" si="9"/>
        <v>1.1776999999999997</v>
      </c>
      <c r="I72" s="8" t="s">
        <v>6</v>
      </c>
      <c r="L72" t="s">
        <v>85</v>
      </c>
    </row>
    <row r="73" spans="1:12" x14ac:dyDescent="0.25">
      <c r="A73" s="3">
        <v>40797777</v>
      </c>
      <c r="B73" s="1">
        <v>3.66</v>
      </c>
      <c r="C73" s="1">
        <f t="shared" si="7"/>
        <v>0.36600000000000005</v>
      </c>
      <c r="D73" s="1">
        <f t="shared" si="8"/>
        <v>0.4098</v>
      </c>
      <c r="E73" s="1">
        <v>1</v>
      </c>
      <c r="F73" s="1">
        <v>0.75</v>
      </c>
      <c r="G73" s="1">
        <f t="shared" si="10"/>
        <v>2.5258000000000003</v>
      </c>
      <c r="H73" s="2">
        <f t="shared" si="9"/>
        <v>1.1341999999999999</v>
      </c>
      <c r="I73" s="8" t="s">
        <v>6</v>
      </c>
      <c r="L73" t="s">
        <v>86</v>
      </c>
    </row>
    <row r="74" spans="1:12" x14ac:dyDescent="0.25">
      <c r="A74" s="3">
        <v>40434430</v>
      </c>
      <c r="B74" s="1">
        <v>3.66</v>
      </c>
      <c r="C74" s="1">
        <f t="shared" si="7"/>
        <v>0.36600000000000005</v>
      </c>
      <c r="D74" s="1">
        <f t="shared" si="8"/>
        <v>0.4098</v>
      </c>
      <c r="E74" s="1">
        <v>1</v>
      </c>
      <c r="F74" s="1">
        <v>0.75</v>
      </c>
      <c r="G74" s="1">
        <f t="shared" si="10"/>
        <v>2.5258000000000003</v>
      </c>
      <c r="H74" s="2">
        <f t="shared" si="9"/>
        <v>1.1341999999999999</v>
      </c>
      <c r="L74" t="s">
        <v>87</v>
      </c>
    </row>
    <row r="75" spans="1:12" x14ac:dyDescent="0.25">
      <c r="A75" s="3">
        <v>68868656</v>
      </c>
      <c r="B75" s="1">
        <v>3.59</v>
      </c>
      <c r="C75" s="1">
        <f t="shared" si="7"/>
        <v>0.35899999999999999</v>
      </c>
      <c r="D75" s="1">
        <f t="shared" si="8"/>
        <v>0.40769999999999995</v>
      </c>
      <c r="E75" s="1">
        <v>1</v>
      </c>
      <c r="F75" s="1">
        <v>0.75</v>
      </c>
      <c r="G75" s="1">
        <f t="shared" si="10"/>
        <v>2.5167000000000002</v>
      </c>
      <c r="H75" s="2">
        <f t="shared" si="9"/>
        <v>1.0732999999999997</v>
      </c>
      <c r="L75" t="s">
        <v>82</v>
      </c>
    </row>
    <row r="76" spans="1:12" ht="45" x14ac:dyDescent="0.25">
      <c r="A76" s="4" t="s">
        <v>13</v>
      </c>
      <c r="B76" s="5">
        <v>7.99</v>
      </c>
      <c r="C76" s="5">
        <f t="shared" si="7"/>
        <v>0.79900000000000004</v>
      </c>
      <c r="D76" s="5">
        <f t="shared" si="8"/>
        <v>0.53969999999999996</v>
      </c>
      <c r="E76" s="5">
        <v>5</v>
      </c>
      <c r="F76" s="5">
        <v>0.75</v>
      </c>
      <c r="G76" s="1">
        <f t="shared" si="10"/>
        <v>7.0887000000000002</v>
      </c>
      <c r="H76" s="7">
        <f t="shared" si="9"/>
        <v>0.90129999999999999</v>
      </c>
      <c r="L76" t="s">
        <v>88</v>
      </c>
    </row>
    <row r="77" spans="1:12" x14ac:dyDescent="0.25">
      <c r="A77" s="3">
        <v>444040</v>
      </c>
      <c r="B77" s="1">
        <v>3.25</v>
      </c>
      <c r="C77" s="1">
        <f t="shared" si="7"/>
        <v>0.32500000000000001</v>
      </c>
      <c r="D77" s="1">
        <f t="shared" si="8"/>
        <v>0.39749999999999996</v>
      </c>
      <c r="E77" s="1">
        <v>1</v>
      </c>
      <c r="F77" s="1">
        <v>0.75</v>
      </c>
      <c r="G77" s="1">
        <f t="shared" si="10"/>
        <v>2.4725000000000001</v>
      </c>
      <c r="H77" s="2">
        <f t="shared" si="9"/>
        <v>0.77749999999999986</v>
      </c>
      <c r="L77" t="s">
        <v>46</v>
      </c>
    </row>
    <row r="78" spans="1:12" x14ac:dyDescent="0.25">
      <c r="A78" s="3">
        <v>12461246</v>
      </c>
      <c r="B78" s="1">
        <v>3.25</v>
      </c>
      <c r="C78" s="1">
        <f t="shared" si="7"/>
        <v>0.32500000000000001</v>
      </c>
      <c r="D78" s="1">
        <f t="shared" si="8"/>
        <v>0.39749999999999996</v>
      </c>
      <c r="E78" s="1">
        <v>1</v>
      </c>
      <c r="F78" s="1">
        <v>0.75</v>
      </c>
      <c r="G78" s="1">
        <f t="shared" si="10"/>
        <v>2.4725000000000001</v>
      </c>
      <c r="H78" s="2">
        <f t="shared" si="9"/>
        <v>0.77749999999999986</v>
      </c>
      <c r="L78" t="s">
        <v>89</v>
      </c>
    </row>
    <row r="79" spans="1:12" x14ac:dyDescent="0.25">
      <c r="A79" s="3">
        <v>56699554</v>
      </c>
      <c r="B79" s="1">
        <v>3</v>
      </c>
      <c r="C79" s="1">
        <f t="shared" si="7"/>
        <v>0.30000000000000004</v>
      </c>
      <c r="D79" s="1">
        <f t="shared" si="8"/>
        <v>0.39</v>
      </c>
      <c r="E79" s="1">
        <v>1</v>
      </c>
      <c r="F79" s="1">
        <v>0.75</v>
      </c>
      <c r="G79" s="1">
        <f t="shared" si="10"/>
        <v>2.44</v>
      </c>
      <c r="H79" s="2">
        <f t="shared" si="9"/>
        <v>0.56000000000000005</v>
      </c>
      <c r="L79" t="s">
        <v>90</v>
      </c>
    </row>
    <row r="80" spans="1:12" x14ac:dyDescent="0.25">
      <c r="A80" s="3">
        <v>29202222</v>
      </c>
      <c r="B80" s="1">
        <v>2.99</v>
      </c>
      <c r="C80" s="1">
        <f t="shared" si="7"/>
        <v>0.29900000000000004</v>
      </c>
      <c r="D80" s="1">
        <f t="shared" si="8"/>
        <v>0.38969999999999999</v>
      </c>
      <c r="E80" s="1">
        <v>1</v>
      </c>
      <c r="F80" s="1">
        <v>0.75</v>
      </c>
      <c r="G80" s="1">
        <f t="shared" si="10"/>
        <v>2.4386999999999999</v>
      </c>
      <c r="H80" s="2">
        <f t="shared" si="9"/>
        <v>0.55130000000000035</v>
      </c>
      <c r="L80" t="s">
        <v>91</v>
      </c>
    </row>
    <row r="81" spans="1:12" x14ac:dyDescent="0.25">
      <c r="A81" s="3">
        <v>76763676</v>
      </c>
      <c r="B81" s="1">
        <v>2.5</v>
      </c>
      <c r="C81" s="1">
        <f t="shared" si="7"/>
        <v>0.25</v>
      </c>
      <c r="D81" s="1">
        <f t="shared" si="8"/>
        <v>0.375</v>
      </c>
      <c r="E81" s="1">
        <v>1</v>
      </c>
      <c r="F81" s="1">
        <v>0.75</v>
      </c>
      <c r="G81" s="1">
        <f t="shared" si="10"/>
        <v>2.375</v>
      </c>
      <c r="H81" s="2">
        <f t="shared" si="9"/>
        <v>0.125</v>
      </c>
      <c r="L81" t="s">
        <v>92</v>
      </c>
    </row>
    <row r="82" spans="1:12" x14ac:dyDescent="0.25">
      <c r="A82" s="3">
        <v>49776</v>
      </c>
      <c r="B82" s="1">
        <v>2.2799999999999998</v>
      </c>
      <c r="C82" s="1">
        <f t="shared" si="7"/>
        <v>0.22799999999999998</v>
      </c>
      <c r="D82" s="1">
        <f t="shared" si="8"/>
        <v>0.36839999999999995</v>
      </c>
      <c r="E82" s="1">
        <v>1</v>
      </c>
      <c r="F82" s="1">
        <v>0.75</v>
      </c>
      <c r="G82" s="1">
        <f t="shared" si="10"/>
        <v>2.3464</v>
      </c>
      <c r="H82" s="2">
        <f t="shared" si="9"/>
        <v>-6.6400000000000237E-2</v>
      </c>
      <c r="L82" t="s">
        <v>44</v>
      </c>
    </row>
    <row r="83" spans="1:12" x14ac:dyDescent="0.25">
      <c r="A83" s="3">
        <v>44000404</v>
      </c>
      <c r="B83" s="1">
        <v>2.25</v>
      </c>
      <c r="C83" s="1">
        <f t="shared" si="7"/>
        <v>0.22500000000000001</v>
      </c>
      <c r="D83" s="1">
        <f t="shared" si="8"/>
        <v>0.36749999999999999</v>
      </c>
      <c r="E83" s="1">
        <v>1</v>
      </c>
      <c r="F83" s="1">
        <v>0.75</v>
      </c>
      <c r="G83" s="1">
        <f t="shared" si="10"/>
        <v>2.3425000000000002</v>
      </c>
      <c r="H83" s="2">
        <f t="shared" si="9"/>
        <v>-9.2500000000000027E-2</v>
      </c>
      <c r="L83" t="s">
        <v>46</v>
      </c>
    </row>
    <row r="84" spans="1:12" x14ac:dyDescent="0.25">
      <c r="A84" s="3">
        <v>55821955</v>
      </c>
      <c r="B84" s="1">
        <v>2</v>
      </c>
      <c r="C84" s="1">
        <f t="shared" si="7"/>
        <v>0.2</v>
      </c>
      <c r="D84" s="1">
        <f t="shared" si="8"/>
        <v>0.36</v>
      </c>
      <c r="E84" s="1">
        <v>1</v>
      </c>
      <c r="F84" s="1">
        <v>0.75</v>
      </c>
      <c r="G84" s="1">
        <f t="shared" si="10"/>
        <v>2.31</v>
      </c>
      <c r="H84" s="2">
        <f t="shared" si="9"/>
        <v>-0.31000000000000005</v>
      </c>
      <c r="L84" t="s">
        <v>93</v>
      </c>
    </row>
    <row r="85" spans="1:12" x14ac:dyDescent="0.25">
      <c r="A85" s="3">
        <v>22966222</v>
      </c>
      <c r="B85" s="1">
        <v>2</v>
      </c>
      <c r="C85" s="1">
        <f t="shared" si="7"/>
        <v>0.2</v>
      </c>
      <c r="D85" s="1">
        <f t="shared" si="8"/>
        <v>0.36</v>
      </c>
      <c r="E85" s="1">
        <v>1</v>
      </c>
      <c r="F85" s="1">
        <v>0.75</v>
      </c>
      <c r="G85" s="1">
        <f t="shared" si="10"/>
        <v>2.31</v>
      </c>
      <c r="H85" s="2">
        <f t="shared" si="9"/>
        <v>-0.31000000000000005</v>
      </c>
      <c r="L85" t="s">
        <v>97</v>
      </c>
    </row>
    <row r="86" spans="1:12" x14ac:dyDescent="0.25">
      <c r="A86" s="3">
        <v>22206222</v>
      </c>
      <c r="B86" s="1">
        <v>1.76</v>
      </c>
      <c r="C86" s="1">
        <f t="shared" si="7"/>
        <v>0.17600000000000002</v>
      </c>
      <c r="D86" s="1">
        <f t="shared" si="8"/>
        <v>0.3528</v>
      </c>
      <c r="E86" s="1">
        <v>1</v>
      </c>
      <c r="F86" s="1">
        <v>0.75</v>
      </c>
      <c r="G86" s="1">
        <f t="shared" si="10"/>
        <v>2.2787999999999999</v>
      </c>
      <c r="H86" s="2">
        <f t="shared" si="9"/>
        <v>-0.51879999999999993</v>
      </c>
      <c r="L86" t="s">
        <v>96</v>
      </c>
    </row>
    <row r="87" spans="1:12" x14ac:dyDescent="0.25">
      <c r="A87" s="3">
        <v>71111116</v>
      </c>
      <c r="B87" s="1">
        <v>1.5</v>
      </c>
      <c r="C87" s="1">
        <f t="shared" si="7"/>
        <v>0.15000000000000002</v>
      </c>
      <c r="D87" s="1">
        <f t="shared" si="8"/>
        <v>0.34499999999999997</v>
      </c>
      <c r="E87" s="1">
        <v>1</v>
      </c>
      <c r="F87" s="1">
        <v>0.75</v>
      </c>
      <c r="G87" s="1">
        <f t="shared" si="10"/>
        <v>2.2450000000000001</v>
      </c>
      <c r="H87" s="2">
        <f t="shared" si="9"/>
        <v>-0.74499999999999988</v>
      </c>
      <c r="L87" t="s">
        <v>91</v>
      </c>
    </row>
    <row r="88" spans="1:12" x14ac:dyDescent="0.25">
      <c r="A88" s="3">
        <v>19589566</v>
      </c>
      <c r="B88" s="1">
        <v>1.25</v>
      </c>
      <c r="C88" s="1">
        <f t="shared" si="7"/>
        <v>0.125</v>
      </c>
      <c r="D88" s="1">
        <f t="shared" si="8"/>
        <v>0.33749999999999997</v>
      </c>
      <c r="E88" s="1">
        <v>1</v>
      </c>
      <c r="F88" s="1">
        <v>0.75</v>
      </c>
      <c r="G88" s="1">
        <f t="shared" si="10"/>
        <v>2.2124999999999999</v>
      </c>
      <c r="H88" s="2">
        <f t="shared" si="9"/>
        <v>-0.96249999999999991</v>
      </c>
      <c r="L88" t="s">
        <v>94</v>
      </c>
    </row>
    <row r="89" spans="1:12" x14ac:dyDescent="0.25">
      <c r="A89" s="3">
        <v>19307220</v>
      </c>
      <c r="B89" s="1">
        <v>1.1299999999999999</v>
      </c>
      <c r="C89" s="1">
        <f t="shared" si="7"/>
        <v>0.11299999999999999</v>
      </c>
      <c r="D89" s="1">
        <f t="shared" si="8"/>
        <v>0.33389999999999997</v>
      </c>
      <c r="E89" s="1">
        <v>1</v>
      </c>
      <c r="F89" s="1">
        <v>0.75</v>
      </c>
      <c r="G89" s="1">
        <f t="shared" si="10"/>
        <v>2.1968999999999999</v>
      </c>
      <c r="H89" s="2">
        <f t="shared" si="9"/>
        <v>-1.0669</v>
      </c>
      <c r="L89" t="s">
        <v>95</v>
      </c>
    </row>
  </sheetData>
  <autoFilter ref="A2:K89">
    <sortState ref="A3:K89">
      <sortCondition descending="1" ref="H2:H89"/>
    </sortState>
  </autoFilter>
  <mergeCells count="3">
    <mergeCell ref="C1:F1"/>
    <mergeCell ref="I1:K1"/>
    <mergeCell ref="A1:B1"/>
  </mergeCells>
  <conditionalFormatting sqref="H3:H89">
    <cfRule type="cellIs" dxfId="1" priority="2" operator="lessThan">
      <formula>0</formula>
    </cfRule>
  </conditionalFormatting>
  <conditionalFormatting sqref="H1:H1048576">
    <cfRule type="cellIs" dxfId="0" priority="1" operator="greaterThan">
      <formula>9.99</formula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fancy-serial-numbers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2017-02-25T19:39:35Z</dcterms:created>
  <dcterms:modified xsi:type="dcterms:W3CDTF">2017-03-12T00:20:21Z</dcterms:modified>
</cp:coreProperties>
</file>